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IS\2017-II\Proyecto de grado I\Apéndices Libro\Apéndices\"/>
    </mc:Choice>
  </mc:AlternateContent>
  <bookViews>
    <workbookView xWindow="0" yWindow="0" windowWidth="20490" windowHeight="7665"/>
  </bookViews>
  <sheets>
    <sheet name="Inspección baños ANTES " sheetId="2" r:id="rId1"/>
    <sheet name="Inspección baños IMPLEMENTACIÓN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3" l="1"/>
  <c r="C33" i="3"/>
  <c r="D34" i="2" l="1"/>
  <c r="C34" i="2"/>
  <c r="C36" i="2" l="1"/>
  <c r="C39" i="2"/>
  <c r="G32" i="3" l="1"/>
  <c r="F32" i="3"/>
  <c r="E32" i="3"/>
  <c r="D32" i="3"/>
  <c r="C32" i="3"/>
  <c r="M27" i="3"/>
  <c r="M10" i="3"/>
  <c r="F34" i="2"/>
  <c r="E34" i="2"/>
  <c r="C35" i="3" l="1"/>
  <c r="C38" i="3" s="1"/>
  <c r="F33" i="3"/>
  <c r="E33" i="3"/>
  <c r="M11" i="2"/>
  <c r="M28" i="2"/>
  <c r="G33" i="2"/>
  <c r="F33" i="2"/>
  <c r="E33" i="2"/>
  <c r="D33" i="2"/>
  <c r="C33" i="2"/>
</calcChain>
</file>

<file path=xl/sharedStrings.xml><?xml version="1.0" encoding="utf-8"?>
<sst xmlns="http://schemas.openxmlformats.org/spreadsheetml/2006/main" count="166" uniqueCount="59">
  <si>
    <t>BAÑO</t>
  </si>
  <si>
    <t>SANITARIOS</t>
  </si>
  <si>
    <t>LAVAMANOS</t>
  </si>
  <si>
    <t>ORINALES</t>
  </si>
  <si>
    <t>DEPENDENCIA</t>
  </si>
  <si>
    <t>USUARIOS</t>
  </si>
  <si>
    <t>OBSERVACIONES</t>
  </si>
  <si>
    <t xml:space="preserve">Botón </t>
  </si>
  <si>
    <t>Palanca</t>
  </si>
  <si>
    <t>Push</t>
  </si>
  <si>
    <t>Llave</t>
  </si>
  <si>
    <t xml:space="preserve">Primaria </t>
  </si>
  <si>
    <t>Niños</t>
  </si>
  <si>
    <t>1 sanitario con botón dañado, 1 fuga en orinal.</t>
  </si>
  <si>
    <t>TIPO SANITARIO</t>
  </si>
  <si>
    <t>NÚMERO</t>
  </si>
  <si>
    <t>Profesores</t>
  </si>
  <si>
    <t>BOTÓN</t>
  </si>
  <si>
    <t>Niñas</t>
  </si>
  <si>
    <t>PALANCA</t>
  </si>
  <si>
    <t>Bachillerato</t>
  </si>
  <si>
    <t>Niñas Pasillo laboratorio</t>
  </si>
  <si>
    <t>TOTAL</t>
  </si>
  <si>
    <t>Niños Pasillo laboratorio</t>
  </si>
  <si>
    <t>2 sanitarios sin tapa, 1 sanitario con goteo, 1 grifo push con presión excesiva, 1 orinal con fuga.</t>
  </si>
  <si>
    <t>Niños Piso 2</t>
  </si>
  <si>
    <t>1 orinal dañado sin tubo de desagüe.</t>
  </si>
  <si>
    <t>Niñas Piso 1</t>
  </si>
  <si>
    <t>1 grifo con fuga.</t>
  </si>
  <si>
    <t>Profesores Piso 1</t>
  </si>
  <si>
    <t>Profesores Piso 2</t>
  </si>
  <si>
    <t>Pre-escolar</t>
  </si>
  <si>
    <t>Niñas Piscina</t>
  </si>
  <si>
    <t>1 sanitario sin agua.</t>
  </si>
  <si>
    <t>Niños Piscina</t>
  </si>
  <si>
    <t>1 lavamanos compartido con 3 llaves. 1 grifo sin perilla.</t>
  </si>
  <si>
    <t>1 lavamanos compartido con 3 llaves</t>
  </si>
  <si>
    <t>1 orinal con fuga.</t>
  </si>
  <si>
    <t>Artes</t>
  </si>
  <si>
    <t>TIPO LAVAMANOS</t>
  </si>
  <si>
    <t>PUSH</t>
  </si>
  <si>
    <t>LLAVE</t>
  </si>
  <si>
    <t>Restaurante</t>
  </si>
  <si>
    <t>Servicios generales</t>
  </si>
  <si>
    <t>1 sanitario con la palanca dañada.</t>
  </si>
  <si>
    <t>Administración</t>
  </si>
  <si>
    <t>Coordinación bachillerato</t>
  </si>
  <si>
    <t>%</t>
  </si>
  <si>
    <t>1 sanitario con botón dañado</t>
  </si>
  <si>
    <t>% en mal estado</t>
  </si>
  <si>
    <t>Párvulos</t>
  </si>
  <si>
    <t>Rectoría</t>
  </si>
  <si>
    <t>Psicología</t>
  </si>
  <si>
    <t>TOTAL ACCESORIOS</t>
  </si>
  <si>
    <t>INFORMACIÓN ACCESORIOS DE BAÑOS - ETAPA DE DIAGNÓSTICO</t>
  </si>
  <si>
    <r>
      <t xml:space="preserve">2 sanitarios sin tapa, 1 sanitario con goteo, </t>
    </r>
    <r>
      <rPr>
        <sz val="12"/>
        <color rgb="FFFF0000"/>
        <rFont val="Arial"/>
        <family val="2"/>
      </rPr>
      <t>1 grifo push con presión excesiva(Cambiado)</t>
    </r>
    <r>
      <rPr>
        <sz val="12"/>
        <color theme="1"/>
        <rFont val="Arial"/>
        <family val="2"/>
      </rPr>
      <t>, 1 orinal con fuga.</t>
    </r>
  </si>
  <si>
    <r>
      <t xml:space="preserve">1 lavamanos compartido con 3 llaves. </t>
    </r>
    <r>
      <rPr>
        <sz val="12"/>
        <color rgb="FFFF0000"/>
        <rFont val="Arial"/>
        <family val="2"/>
      </rPr>
      <t>1 grifo sin perilla(Cambiado por push).</t>
    </r>
  </si>
  <si>
    <r>
      <t xml:space="preserve">1 lavamanos compartido con 3 llaves, </t>
    </r>
    <r>
      <rPr>
        <sz val="12"/>
        <color rgb="FFFF0000"/>
        <rFont val="Arial"/>
        <family val="2"/>
      </rPr>
      <t>1 grifo (Cambiado por push).</t>
    </r>
  </si>
  <si>
    <t>INFORMACIÓN ACCESORIOS DE BAÑO - ETAPA DE IMPLEMENTACIÓN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</si>
</sst>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72">
    <xf numFmtId="0" fontId="0" fillId="0" borderId="0" xfId="0"/>
    <xf numFmtId="0" fontId="2" fillId="0" borderId="23" xfId="0" applyFont="1" applyBorder="1"/>
    <xf numFmtId="0" fontId="2" fillId="0" borderId="9" xfId="0" applyFont="1" applyBorder="1"/>
    <xf numFmtId="0" fontId="2" fillId="0" borderId="11" xfId="0" applyFont="1" applyBorder="1"/>
    <xf numFmtId="0" fontId="2" fillId="0" borderId="0" xfId="0" applyFont="1"/>
    <xf numFmtId="0" fontId="3" fillId="0" borderId="14" xfId="0" applyFont="1" applyBorder="1" applyAlignment="1">
      <alignment vertical="center"/>
    </xf>
    <xf numFmtId="0" fontId="2" fillId="0" borderId="22" xfId="0" applyFont="1" applyBorder="1"/>
    <xf numFmtId="0" fontId="2" fillId="0" borderId="18" xfId="0" applyFont="1" applyBorder="1"/>
    <xf numFmtId="0" fontId="2" fillId="0" borderId="21" xfId="0" applyFont="1" applyBorder="1"/>
    <xf numFmtId="0" fontId="2" fillId="0" borderId="24" xfId="0" applyFont="1" applyBorder="1"/>
    <xf numFmtId="0" fontId="2" fillId="0" borderId="4" xfId="0" applyFont="1" applyBorder="1"/>
    <xf numFmtId="0" fontId="2" fillId="0" borderId="8" xfId="0" applyFont="1" applyBorder="1"/>
    <xf numFmtId="0" fontId="2" fillId="0" borderId="15" xfId="0" applyFont="1" applyBorder="1"/>
    <xf numFmtId="0" fontId="2" fillId="0" borderId="10" xfId="0" applyFont="1" applyBorder="1"/>
    <xf numFmtId="0" fontId="2" fillId="0" borderId="16" xfId="0" applyFont="1" applyBorder="1"/>
    <xf numFmtId="0" fontId="2" fillId="0" borderId="3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20" xfId="0" applyFont="1" applyBorder="1"/>
    <xf numFmtId="0" fontId="2" fillId="0" borderId="17" xfId="0" applyFont="1" applyBorder="1"/>
    <xf numFmtId="0" fontId="3" fillId="0" borderId="10" xfId="0" applyFont="1" applyBorder="1"/>
    <xf numFmtId="0" fontId="3" fillId="0" borderId="11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2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6" xfId="0" applyFont="1" applyBorder="1"/>
    <xf numFmtId="0" fontId="2" fillId="0" borderId="27" xfId="0" applyFont="1" applyBorder="1"/>
    <xf numFmtId="0" fontId="3" fillId="0" borderId="25" xfId="0" applyFont="1" applyBorder="1" applyAlignment="1">
      <alignment horizontal="center" vertical="center"/>
    </xf>
    <xf numFmtId="10" fontId="2" fillId="0" borderId="12" xfId="2" applyNumberFormat="1" applyFont="1" applyBorder="1"/>
    <xf numFmtId="10" fontId="2" fillId="0" borderId="13" xfId="2" applyNumberFormat="1" applyFont="1" applyBorder="1"/>
    <xf numFmtId="0" fontId="2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0" fontId="2" fillId="0" borderId="29" xfId="2" applyNumberFormat="1" applyFont="1" applyBorder="1"/>
    <xf numFmtId="10" fontId="2" fillId="0" borderId="0" xfId="2" applyNumberFormat="1" applyFont="1" applyBorder="1"/>
    <xf numFmtId="0" fontId="3" fillId="0" borderId="28" xfId="0" applyFont="1" applyBorder="1" applyAlignment="1">
      <alignment horizontal="center" vertical="center"/>
    </xf>
    <xf numFmtId="0" fontId="2" fillId="0" borderId="30" xfId="0" applyFont="1" applyBorder="1"/>
    <xf numFmtId="0" fontId="2" fillId="0" borderId="19" xfId="0" applyFont="1" applyBorder="1"/>
    <xf numFmtId="0" fontId="3" fillId="0" borderId="1" xfId="0" applyFont="1" applyBorder="1" applyAlignment="1">
      <alignment horizontal="center" vertical="center"/>
    </xf>
    <xf numFmtId="0" fontId="2" fillId="0" borderId="28" xfId="0" applyFont="1" applyBorder="1"/>
    <xf numFmtId="10" fontId="2" fillId="0" borderId="28" xfId="2" applyNumberFormat="1" applyFont="1" applyBorder="1"/>
    <xf numFmtId="0" fontId="0" fillId="0" borderId="0" xfId="0" applyBorder="1"/>
    <xf numFmtId="0" fontId="2" fillId="0" borderId="0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2" borderId="28" xfId="0" applyFont="1" applyFill="1" applyBorder="1" applyAlignment="1">
      <alignment horizontal="center" vertical="center" wrapText="1"/>
    </xf>
    <xf numFmtId="10" fontId="2" fillId="2" borderId="28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 DE SANITARIOS</a:t>
            </a:r>
          </a:p>
        </c:rich>
      </c:tx>
      <c:layout>
        <c:manualLayout>
          <c:xMode val="edge"/>
          <c:yMode val="edge"/>
          <c:x val="0.29848600174978129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9342-474E-9245-30E2CBB45AF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9342-474E-9245-30E2CBB45AF5}"/>
              </c:ext>
            </c:extLst>
          </c:dPt>
          <c:dLbls>
            <c:dLbl>
              <c:idx val="0"/>
              <c:layout>
                <c:manualLayout>
                  <c:x val="-0.10002045056867892"/>
                  <c:y val="-0.2353317293671624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342-474E-9245-30E2CBB45AF5}"/>
                </c:ext>
              </c:extLst>
            </c:dLbl>
            <c:dLbl>
              <c:idx val="1"/>
              <c:layout>
                <c:manualLayout>
                  <c:x val="8.5836176727909011E-2"/>
                  <c:y val="8.021070282881306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342-474E-9245-30E2CBB45A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'Inspección baños ANTES '!$L$9:$L$10</c:f>
              <c:strCache>
                <c:ptCount val="2"/>
                <c:pt idx="0">
                  <c:v>BOTÓN</c:v>
                </c:pt>
                <c:pt idx="1">
                  <c:v>PALANCA</c:v>
                </c:pt>
              </c:strCache>
            </c:strRef>
          </c:cat>
          <c:val>
            <c:numRef>
              <c:f>'Inspección baños ANTES '!$M$9:$M$10</c:f>
              <c:numCache>
                <c:formatCode>General</c:formatCode>
                <c:ptCount val="2"/>
                <c:pt idx="0">
                  <c:v>38</c:v>
                </c:pt>
                <c:pt idx="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42-474E-9245-30E2CBB45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 DE GRIFO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F849-4988-AF7A-C036CC02920B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F849-4988-AF7A-C036CC02920B}"/>
              </c:ext>
            </c:extLst>
          </c:dPt>
          <c:dLbls>
            <c:dLbl>
              <c:idx val="0"/>
              <c:layout>
                <c:manualLayout>
                  <c:x val="-0.16707502187226597"/>
                  <c:y val="-0.1777190871974336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849-4988-AF7A-C036CC02920B}"/>
                </c:ext>
              </c:extLst>
            </c:dLbl>
            <c:dLbl>
              <c:idx val="1"/>
              <c:layout>
                <c:manualLayout>
                  <c:x val="0.12460411198600176"/>
                  <c:y val="6.122120151647710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849-4988-AF7A-C036CC02920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'Inspección baños ANTES '!$L$26:$L$27</c:f>
              <c:strCache>
                <c:ptCount val="2"/>
                <c:pt idx="0">
                  <c:v>PUSH</c:v>
                </c:pt>
                <c:pt idx="1">
                  <c:v>LLAVE</c:v>
                </c:pt>
              </c:strCache>
            </c:strRef>
          </c:cat>
          <c:val>
            <c:numRef>
              <c:f>'Inspección baños ANTES '!$M$26:$M$27</c:f>
              <c:numCache>
                <c:formatCode>General</c:formatCode>
                <c:ptCount val="2"/>
                <c:pt idx="0">
                  <c:v>34</c:v>
                </c:pt>
                <c:pt idx="1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49-4988-AF7A-C036CC029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 DE SANITARIOS</a:t>
            </a:r>
          </a:p>
        </c:rich>
      </c:tx>
      <c:layout>
        <c:manualLayout>
          <c:xMode val="edge"/>
          <c:yMode val="edge"/>
          <c:x val="0.29848600174978129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'Inspección baños IMPLEMENTACIÓN'!$L$7</c:f>
              <c:strCache>
                <c:ptCount val="1"/>
                <c:pt idx="0">
                  <c:v>TIPO SANITARIO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6075-4EBB-9721-D8E751AC2A4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6075-4EBB-9721-D8E751AC2A49}"/>
              </c:ext>
            </c:extLst>
          </c:dPt>
          <c:dLbls>
            <c:dLbl>
              <c:idx val="0"/>
              <c:layout>
                <c:manualLayout>
                  <c:x val="-0.10002045056867892"/>
                  <c:y val="-0.2353317293671624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075-4EBB-9721-D8E751AC2A49}"/>
                </c:ext>
              </c:extLst>
            </c:dLbl>
            <c:dLbl>
              <c:idx val="1"/>
              <c:layout>
                <c:manualLayout>
                  <c:x val="8.5836176727909011E-2"/>
                  <c:y val="8.021070282881306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075-4EBB-9721-D8E751AC2A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'Inspección baños IMPLEMENTACIÓN'!$L$8:$L$9</c:f>
              <c:strCache>
                <c:ptCount val="2"/>
                <c:pt idx="0">
                  <c:v>BOTÓN</c:v>
                </c:pt>
                <c:pt idx="1">
                  <c:v>PALANCA</c:v>
                </c:pt>
              </c:strCache>
            </c:strRef>
          </c:cat>
          <c:val>
            <c:numRef>
              <c:f>'Inspección baños IMPLEMENTACIÓN'!$M$8:$M$9</c:f>
              <c:numCache>
                <c:formatCode>General</c:formatCode>
                <c:ptCount val="2"/>
                <c:pt idx="0">
                  <c:v>38</c:v>
                </c:pt>
                <c:pt idx="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75-4EBB-9721-D8E751AC2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 DE GRIFO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'Inspección baños IMPLEMENTACIÓN'!$L$24</c:f>
              <c:strCache>
                <c:ptCount val="1"/>
                <c:pt idx="0">
                  <c:v>TIPO LAVAMANOS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A572-431E-804B-7AA362B53967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A572-431E-804B-7AA362B53967}"/>
              </c:ext>
            </c:extLst>
          </c:dPt>
          <c:dLbls>
            <c:dLbl>
              <c:idx val="0"/>
              <c:layout>
                <c:manualLayout>
                  <c:x val="-0.16707502187226597"/>
                  <c:y val="-0.1777190871974336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72-431E-804B-7AA362B53967}"/>
                </c:ext>
              </c:extLst>
            </c:dLbl>
            <c:dLbl>
              <c:idx val="1"/>
              <c:layout>
                <c:manualLayout>
                  <c:x val="0.12460411198600176"/>
                  <c:y val="6.122120151647710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72-431E-804B-7AA362B539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'Inspección baños IMPLEMENTACIÓN'!$L$25:$L$26</c:f>
              <c:strCache>
                <c:ptCount val="2"/>
                <c:pt idx="0">
                  <c:v>PUSH</c:v>
                </c:pt>
                <c:pt idx="1">
                  <c:v>LLAVE</c:v>
                </c:pt>
              </c:strCache>
            </c:strRef>
          </c:cat>
          <c:val>
            <c:numRef>
              <c:f>'Inspección baños IMPLEMENTACIÓN'!$M$25:$M$26</c:f>
              <c:numCache>
                <c:formatCode>General</c:formatCode>
                <c:ptCount val="2"/>
                <c:pt idx="0">
                  <c:v>37</c:v>
                </c:pt>
                <c:pt idx="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72-431E-804B-7AA362B53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219075</xdr:colOff>
      <xdr:row>7</xdr:row>
      <xdr:rowOff>9525</xdr:rowOff>
    </xdr:from>
    <xdr:to>
      <xdr:col>19</xdr:col>
      <xdr:colOff>219075</xdr:colOff>
      <xdr:row>21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228600</xdr:colOff>
      <xdr:row>24</xdr:row>
      <xdr:rowOff>19050</xdr:rowOff>
    </xdr:from>
    <xdr:to>
      <xdr:col>19</xdr:col>
      <xdr:colOff>228600</xdr:colOff>
      <xdr:row>39</xdr:row>
      <xdr:rowOff>66675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219075</xdr:colOff>
      <xdr:row>6</xdr:row>
      <xdr:rowOff>9525</xdr:rowOff>
    </xdr:from>
    <xdr:to>
      <xdr:col>19</xdr:col>
      <xdr:colOff>219075</xdr:colOff>
      <xdr:row>20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228600</xdr:colOff>
      <xdr:row>23</xdr:row>
      <xdr:rowOff>19050</xdr:rowOff>
    </xdr:from>
    <xdr:to>
      <xdr:col>19</xdr:col>
      <xdr:colOff>228600</xdr:colOff>
      <xdr:row>38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9"/>
  <sheetViews>
    <sheetView showGridLines="0" showRowColHeaders="0" tabSelected="1" workbookViewId="0"/>
  </sheetViews>
  <sheetFormatPr baseColWidth="10" defaultColWidth="11.42578125" defaultRowHeight="15.75" x14ac:dyDescent="0.25"/>
  <cols>
    <col min="1" max="1" width="3.7109375" customWidth="1"/>
    <col min="2" max="2" width="16.42578125" customWidth="1"/>
    <col min="3" max="3" width="9" bestFit="1" customWidth="1"/>
    <col min="4" max="4" width="10" bestFit="1" customWidth="1"/>
    <col min="5" max="5" width="9" bestFit="1" customWidth="1"/>
    <col min="6" max="6" width="8.7109375" customWidth="1"/>
    <col min="7" max="7" width="13.140625" bestFit="1" customWidth="1"/>
    <col min="8" max="8" width="18.42578125" bestFit="1" customWidth="1"/>
    <col min="9" max="9" width="27.140625" bestFit="1" customWidth="1"/>
    <col min="10" max="10" width="97.7109375" bestFit="1" customWidth="1"/>
    <col min="12" max="12" width="21.140625" style="4" customWidth="1"/>
    <col min="13" max="13" width="11.42578125" style="4"/>
  </cols>
  <sheetData>
    <row r="1" spans="2:13" ht="16.5" thickBot="1" x14ac:dyDescent="0.3"/>
    <row r="2" spans="2:13" x14ac:dyDescent="0.25">
      <c r="B2" s="55" t="s">
        <v>54</v>
      </c>
      <c r="C2" s="56"/>
      <c r="D2" s="56"/>
      <c r="E2" s="56"/>
      <c r="F2" s="56"/>
      <c r="G2" s="56"/>
      <c r="H2" s="56"/>
      <c r="I2" s="56"/>
      <c r="J2" s="57"/>
    </row>
    <row r="3" spans="2:13" ht="16.5" thickBot="1" x14ac:dyDescent="0.3">
      <c r="B3" s="58"/>
      <c r="C3" s="59"/>
      <c r="D3" s="59"/>
      <c r="E3" s="59"/>
      <c r="F3" s="59"/>
      <c r="G3" s="59"/>
      <c r="H3" s="59"/>
      <c r="I3" s="59"/>
      <c r="J3" s="60"/>
    </row>
    <row r="5" spans="2:13" ht="16.5" thickBot="1" x14ac:dyDescent="0.3"/>
    <row r="6" spans="2:13" ht="16.5" thickBot="1" x14ac:dyDescent="0.3">
      <c r="B6" s="68" t="s">
        <v>0</v>
      </c>
      <c r="C6" s="63" t="s">
        <v>1</v>
      </c>
      <c r="D6" s="64"/>
      <c r="E6" s="63" t="s">
        <v>2</v>
      </c>
      <c r="F6" s="64"/>
      <c r="G6" s="41" t="s">
        <v>3</v>
      </c>
      <c r="H6" s="70" t="s">
        <v>4</v>
      </c>
      <c r="I6" s="68" t="s">
        <v>5</v>
      </c>
      <c r="J6" s="61" t="s">
        <v>6</v>
      </c>
    </row>
    <row r="7" spans="2:13" ht="16.5" thickBot="1" x14ac:dyDescent="0.3">
      <c r="B7" s="69"/>
      <c r="C7" s="41" t="s">
        <v>7</v>
      </c>
      <c r="D7" s="35" t="s">
        <v>8</v>
      </c>
      <c r="E7" s="36" t="s">
        <v>9</v>
      </c>
      <c r="F7" s="36" t="s">
        <v>10</v>
      </c>
      <c r="G7" s="36" t="s">
        <v>9</v>
      </c>
      <c r="H7" s="71"/>
      <c r="I7" s="69"/>
      <c r="J7" s="62"/>
    </row>
    <row r="8" spans="2:13" ht="16.5" thickBot="1" x14ac:dyDescent="0.3">
      <c r="B8" s="6">
        <v>1</v>
      </c>
      <c r="C8" s="7">
        <v>2</v>
      </c>
      <c r="D8" s="8">
        <v>0</v>
      </c>
      <c r="E8" s="7">
        <v>3</v>
      </c>
      <c r="F8" s="8">
        <v>0</v>
      </c>
      <c r="G8" s="9">
        <v>5</v>
      </c>
      <c r="H8" s="52" t="s">
        <v>11</v>
      </c>
      <c r="I8" s="49" t="s">
        <v>12</v>
      </c>
      <c r="J8" s="10" t="s">
        <v>13</v>
      </c>
      <c r="L8" s="19" t="s">
        <v>14</v>
      </c>
      <c r="M8" s="20" t="s">
        <v>15</v>
      </c>
    </row>
    <row r="9" spans="2:13" x14ac:dyDescent="0.25">
      <c r="B9" s="1">
        <v>2</v>
      </c>
      <c r="C9" s="11">
        <v>1</v>
      </c>
      <c r="D9" s="2">
        <v>0</v>
      </c>
      <c r="E9" s="11">
        <v>0</v>
      </c>
      <c r="F9" s="2">
        <v>1</v>
      </c>
      <c r="G9" s="12">
        <v>0</v>
      </c>
      <c r="H9" s="12" t="s">
        <v>11</v>
      </c>
      <c r="I9" s="50" t="s">
        <v>16</v>
      </c>
      <c r="J9" s="10"/>
      <c r="L9" s="25" t="s">
        <v>17</v>
      </c>
      <c r="M9" s="26">
        <v>38</v>
      </c>
    </row>
    <row r="10" spans="2:13" x14ac:dyDescent="0.25">
      <c r="B10" s="1">
        <v>3</v>
      </c>
      <c r="C10" s="11">
        <v>4</v>
      </c>
      <c r="D10" s="2">
        <v>0</v>
      </c>
      <c r="E10" s="11">
        <v>4</v>
      </c>
      <c r="F10" s="2">
        <v>0</v>
      </c>
      <c r="G10" s="12">
        <v>0</v>
      </c>
      <c r="H10" s="12" t="s">
        <v>11</v>
      </c>
      <c r="I10" s="50" t="s">
        <v>18</v>
      </c>
      <c r="J10" s="10"/>
      <c r="L10" s="11" t="s">
        <v>19</v>
      </c>
      <c r="M10" s="2">
        <v>9</v>
      </c>
    </row>
    <row r="11" spans="2:13" ht="16.5" thickBot="1" x14ac:dyDescent="0.3">
      <c r="B11" s="1">
        <v>4</v>
      </c>
      <c r="C11" s="11">
        <v>0</v>
      </c>
      <c r="D11" s="2">
        <v>4</v>
      </c>
      <c r="E11" s="11">
        <v>4</v>
      </c>
      <c r="F11" s="2">
        <v>0</v>
      </c>
      <c r="G11" s="12">
        <v>0</v>
      </c>
      <c r="H11" s="12" t="s">
        <v>20</v>
      </c>
      <c r="I11" s="50" t="s">
        <v>21</v>
      </c>
      <c r="J11" s="10"/>
      <c r="L11" s="13" t="s">
        <v>22</v>
      </c>
      <c r="M11" s="3">
        <f>SUM(M9:M10)</f>
        <v>47</v>
      </c>
    </row>
    <row r="12" spans="2:13" x14ac:dyDescent="0.25">
      <c r="B12" s="1">
        <v>5</v>
      </c>
      <c r="C12" s="11">
        <v>0</v>
      </c>
      <c r="D12" s="2">
        <v>3</v>
      </c>
      <c r="E12" s="11">
        <v>2</v>
      </c>
      <c r="F12" s="2">
        <v>1</v>
      </c>
      <c r="G12" s="12">
        <v>4</v>
      </c>
      <c r="H12" s="12" t="s">
        <v>20</v>
      </c>
      <c r="I12" s="50" t="s">
        <v>23</v>
      </c>
      <c r="J12" s="10" t="s">
        <v>24</v>
      </c>
    </row>
    <row r="13" spans="2:13" x14ac:dyDescent="0.25">
      <c r="B13" s="1">
        <v>6</v>
      </c>
      <c r="C13" s="11">
        <v>3</v>
      </c>
      <c r="D13" s="2">
        <v>0</v>
      </c>
      <c r="E13" s="11">
        <v>3</v>
      </c>
      <c r="F13" s="2">
        <v>0</v>
      </c>
      <c r="G13" s="12">
        <v>3</v>
      </c>
      <c r="H13" s="12" t="s">
        <v>20</v>
      </c>
      <c r="I13" s="50" t="s">
        <v>25</v>
      </c>
      <c r="J13" s="10" t="s">
        <v>26</v>
      </c>
    </row>
    <row r="14" spans="2:13" x14ac:dyDescent="0.25">
      <c r="B14" s="1">
        <v>7</v>
      </c>
      <c r="C14" s="11">
        <v>5</v>
      </c>
      <c r="D14" s="2">
        <v>0</v>
      </c>
      <c r="E14" s="11">
        <v>3</v>
      </c>
      <c r="F14" s="2">
        <v>0</v>
      </c>
      <c r="G14" s="12">
        <v>0</v>
      </c>
      <c r="H14" s="12" t="s">
        <v>20</v>
      </c>
      <c r="I14" s="50" t="s">
        <v>27</v>
      </c>
      <c r="J14" s="10" t="s">
        <v>28</v>
      </c>
    </row>
    <row r="15" spans="2:13" x14ac:dyDescent="0.25">
      <c r="B15" s="1">
        <v>8</v>
      </c>
      <c r="C15" s="11">
        <v>1</v>
      </c>
      <c r="D15" s="2">
        <v>0</v>
      </c>
      <c r="E15" s="11">
        <v>1</v>
      </c>
      <c r="F15" s="2">
        <v>0</v>
      </c>
      <c r="G15" s="12">
        <v>0</v>
      </c>
      <c r="H15" s="12" t="s">
        <v>20</v>
      </c>
      <c r="I15" s="50" t="s">
        <v>29</v>
      </c>
      <c r="J15" s="10"/>
    </row>
    <row r="16" spans="2:13" x14ac:dyDescent="0.25">
      <c r="B16" s="1">
        <v>9</v>
      </c>
      <c r="C16" s="11">
        <v>1</v>
      </c>
      <c r="D16" s="2">
        <v>0</v>
      </c>
      <c r="E16" s="11">
        <v>1</v>
      </c>
      <c r="F16" s="2">
        <v>0</v>
      </c>
      <c r="G16" s="12">
        <v>0</v>
      </c>
      <c r="H16" s="12" t="s">
        <v>20</v>
      </c>
      <c r="I16" s="50" t="s">
        <v>30</v>
      </c>
      <c r="J16" s="10"/>
    </row>
    <row r="17" spans="2:13" x14ac:dyDescent="0.25">
      <c r="B17" s="1">
        <v>10</v>
      </c>
      <c r="C17" s="11">
        <v>2</v>
      </c>
      <c r="D17" s="2">
        <v>0</v>
      </c>
      <c r="E17" s="11">
        <v>2</v>
      </c>
      <c r="F17" s="2">
        <v>0</v>
      </c>
      <c r="G17" s="12">
        <v>0</v>
      </c>
      <c r="H17" s="12" t="s">
        <v>31</v>
      </c>
      <c r="I17" s="50" t="s">
        <v>32</v>
      </c>
      <c r="J17" s="10" t="s">
        <v>33</v>
      </c>
    </row>
    <row r="18" spans="2:13" x14ac:dyDescent="0.25">
      <c r="B18" s="1">
        <v>11</v>
      </c>
      <c r="C18" s="11">
        <v>2</v>
      </c>
      <c r="D18" s="2">
        <v>0</v>
      </c>
      <c r="E18" s="11">
        <v>1</v>
      </c>
      <c r="F18" s="2">
        <v>1</v>
      </c>
      <c r="G18" s="12">
        <v>2</v>
      </c>
      <c r="H18" s="12" t="s">
        <v>31</v>
      </c>
      <c r="I18" s="50" t="s">
        <v>34</v>
      </c>
      <c r="J18" s="10"/>
    </row>
    <row r="19" spans="2:13" x14ac:dyDescent="0.25">
      <c r="B19" s="1">
        <v>12</v>
      </c>
      <c r="C19" s="11">
        <v>1</v>
      </c>
      <c r="D19" s="2">
        <v>0</v>
      </c>
      <c r="E19" s="11">
        <v>2</v>
      </c>
      <c r="F19" s="2">
        <v>0</v>
      </c>
      <c r="G19" s="12">
        <v>0</v>
      </c>
      <c r="H19" s="12" t="s">
        <v>31</v>
      </c>
      <c r="I19" s="50" t="s">
        <v>50</v>
      </c>
      <c r="J19" s="10"/>
    </row>
    <row r="20" spans="2:13" x14ac:dyDescent="0.25">
      <c r="B20" s="1">
        <v>13</v>
      </c>
      <c r="C20" s="11">
        <v>2</v>
      </c>
      <c r="D20" s="2">
        <v>0</v>
      </c>
      <c r="E20" s="11">
        <v>0</v>
      </c>
      <c r="F20" s="2">
        <v>3</v>
      </c>
      <c r="G20" s="12">
        <v>1</v>
      </c>
      <c r="H20" s="12" t="s">
        <v>31</v>
      </c>
      <c r="I20" s="50" t="s">
        <v>12</v>
      </c>
      <c r="J20" s="10" t="s">
        <v>35</v>
      </c>
    </row>
    <row r="21" spans="2:13" x14ac:dyDescent="0.25">
      <c r="B21" s="1">
        <v>14</v>
      </c>
      <c r="C21" s="11">
        <v>3</v>
      </c>
      <c r="D21" s="2">
        <v>0</v>
      </c>
      <c r="E21" s="11">
        <v>0</v>
      </c>
      <c r="F21" s="2">
        <v>3</v>
      </c>
      <c r="G21" s="12">
        <v>0</v>
      </c>
      <c r="H21" s="12" t="s">
        <v>31</v>
      </c>
      <c r="I21" s="50" t="s">
        <v>18</v>
      </c>
      <c r="J21" s="10" t="s">
        <v>36</v>
      </c>
    </row>
    <row r="22" spans="2:13" x14ac:dyDescent="0.25">
      <c r="B22" s="1">
        <v>15</v>
      </c>
      <c r="C22" s="11">
        <v>2</v>
      </c>
      <c r="D22" s="2">
        <v>0</v>
      </c>
      <c r="E22" s="67">
        <v>0</v>
      </c>
      <c r="F22" s="65">
        <v>3</v>
      </c>
      <c r="G22" s="12">
        <v>0</v>
      </c>
      <c r="H22" s="12" t="s">
        <v>31</v>
      </c>
      <c r="I22" s="50" t="s">
        <v>18</v>
      </c>
      <c r="J22" s="10"/>
    </row>
    <row r="23" spans="2:13" x14ac:dyDescent="0.25">
      <c r="B23" s="1">
        <v>16</v>
      </c>
      <c r="C23" s="11">
        <v>1</v>
      </c>
      <c r="D23" s="2">
        <v>0</v>
      </c>
      <c r="E23" s="67"/>
      <c r="F23" s="66"/>
      <c r="G23" s="12">
        <v>3</v>
      </c>
      <c r="H23" s="12" t="s">
        <v>31</v>
      </c>
      <c r="I23" s="50" t="s">
        <v>12</v>
      </c>
      <c r="J23" s="10" t="s">
        <v>37</v>
      </c>
    </row>
    <row r="24" spans="2:13" ht="16.5" thickBot="1" x14ac:dyDescent="0.3">
      <c r="B24" s="1">
        <v>17</v>
      </c>
      <c r="C24" s="11">
        <v>2</v>
      </c>
      <c r="D24" s="2">
        <v>0</v>
      </c>
      <c r="E24" s="11">
        <v>1</v>
      </c>
      <c r="F24" s="2">
        <v>1</v>
      </c>
      <c r="G24" s="12">
        <v>0</v>
      </c>
      <c r="H24" s="12" t="s">
        <v>31</v>
      </c>
      <c r="I24" s="50" t="s">
        <v>38</v>
      </c>
      <c r="J24" s="10"/>
    </row>
    <row r="25" spans="2:13" ht="16.5" thickBot="1" x14ac:dyDescent="0.3">
      <c r="B25" s="1">
        <v>18</v>
      </c>
      <c r="C25" s="11">
        <v>1</v>
      </c>
      <c r="D25" s="2">
        <v>0</v>
      </c>
      <c r="E25" s="11">
        <v>1</v>
      </c>
      <c r="F25" s="2">
        <v>0</v>
      </c>
      <c r="G25" s="12">
        <v>1</v>
      </c>
      <c r="H25" s="12" t="s">
        <v>31</v>
      </c>
      <c r="I25" s="50" t="s">
        <v>38</v>
      </c>
      <c r="J25" s="10"/>
      <c r="L25" s="21" t="s">
        <v>39</v>
      </c>
      <c r="M25" s="22" t="s">
        <v>15</v>
      </c>
    </row>
    <row r="26" spans="2:13" x14ac:dyDescent="0.25">
      <c r="B26" s="1">
        <v>19</v>
      </c>
      <c r="C26" s="11">
        <v>0</v>
      </c>
      <c r="D26" s="2">
        <v>1</v>
      </c>
      <c r="E26" s="11">
        <v>1</v>
      </c>
      <c r="F26" s="2">
        <v>0</v>
      </c>
      <c r="G26" s="12">
        <v>0</v>
      </c>
      <c r="H26" s="12" t="s">
        <v>31</v>
      </c>
      <c r="I26" s="50" t="s">
        <v>16</v>
      </c>
      <c r="J26" s="10"/>
      <c r="L26" s="7" t="s">
        <v>40</v>
      </c>
      <c r="M26" s="8">
        <v>34</v>
      </c>
    </row>
    <row r="27" spans="2:13" x14ac:dyDescent="0.25">
      <c r="B27" s="1">
        <v>20</v>
      </c>
      <c r="C27" s="11">
        <v>1</v>
      </c>
      <c r="D27" s="2">
        <v>0</v>
      </c>
      <c r="E27" s="11">
        <v>1</v>
      </c>
      <c r="F27" s="2">
        <v>0</v>
      </c>
      <c r="G27" s="12">
        <v>0</v>
      </c>
      <c r="H27" s="12" t="s">
        <v>31</v>
      </c>
      <c r="I27" s="50" t="s">
        <v>16</v>
      </c>
      <c r="J27" s="10"/>
      <c r="L27" s="11" t="s">
        <v>41</v>
      </c>
      <c r="M27" s="2">
        <v>14</v>
      </c>
    </row>
    <row r="28" spans="2:13" ht="16.5" thickBot="1" x14ac:dyDescent="0.3">
      <c r="B28" s="1">
        <v>21</v>
      </c>
      <c r="C28" s="11">
        <v>0</v>
      </c>
      <c r="D28" s="2">
        <v>1</v>
      </c>
      <c r="E28" s="11">
        <v>0</v>
      </c>
      <c r="F28" s="2">
        <v>1</v>
      </c>
      <c r="G28" s="12">
        <v>0</v>
      </c>
      <c r="H28" s="12" t="s">
        <v>42</v>
      </c>
      <c r="I28" s="50" t="s">
        <v>43</v>
      </c>
      <c r="J28" s="10" t="s">
        <v>44</v>
      </c>
      <c r="L28" s="23" t="s">
        <v>22</v>
      </c>
      <c r="M28" s="24">
        <f>SUM(M26:M27)</f>
        <v>48</v>
      </c>
    </row>
    <row r="29" spans="2:13" x14ac:dyDescent="0.25">
      <c r="B29" s="1">
        <v>22</v>
      </c>
      <c r="C29" s="11">
        <v>1</v>
      </c>
      <c r="D29" s="2">
        <v>0</v>
      </c>
      <c r="E29" s="11">
        <v>1</v>
      </c>
      <c r="F29" s="2">
        <v>0</v>
      </c>
      <c r="G29" s="12">
        <v>0</v>
      </c>
      <c r="H29" s="12" t="s">
        <v>45</v>
      </c>
      <c r="I29" s="50" t="s">
        <v>51</v>
      </c>
      <c r="J29" s="10"/>
    </row>
    <row r="30" spans="2:13" x14ac:dyDescent="0.25">
      <c r="B30" s="1">
        <v>23</v>
      </c>
      <c r="C30" s="11">
        <v>1</v>
      </c>
      <c r="D30" s="2">
        <v>0</v>
      </c>
      <c r="E30" s="11">
        <v>1</v>
      </c>
      <c r="F30" s="2">
        <v>0</v>
      </c>
      <c r="G30" s="12">
        <v>0</v>
      </c>
      <c r="H30" s="12" t="s">
        <v>45</v>
      </c>
      <c r="I30" s="50" t="s">
        <v>46</v>
      </c>
      <c r="J30" s="10"/>
    </row>
    <row r="31" spans="2:13" x14ac:dyDescent="0.25">
      <c r="B31" s="1">
        <v>24</v>
      </c>
      <c r="C31" s="11">
        <v>1</v>
      </c>
      <c r="D31" s="2">
        <v>0</v>
      </c>
      <c r="E31" s="11">
        <v>1</v>
      </c>
      <c r="F31" s="2">
        <v>0</v>
      </c>
      <c r="G31" s="12">
        <v>0</v>
      </c>
      <c r="H31" s="12" t="s">
        <v>45</v>
      </c>
      <c r="I31" s="50" t="s">
        <v>52</v>
      </c>
      <c r="J31" s="10"/>
    </row>
    <row r="32" spans="2:13" ht="16.5" thickBot="1" x14ac:dyDescent="0.3">
      <c r="B32" s="30">
        <v>25</v>
      </c>
      <c r="C32" s="42">
        <v>1</v>
      </c>
      <c r="D32" s="43">
        <v>0</v>
      </c>
      <c r="E32" s="42">
        <v>1</v>
      </c>
      <c r="F32" s="43">
        <v>0</v>
      </c>
      <c r="G32" s="14">
        <v>0</v>
      </c>
      <c r="H32" s="14" t="s">
        <v>45</v>
      </c>
      <c r="I32" s="51" t="s">
        <v>45</v>
      </c>
      <c r="J32" s="15"/>
    </row>
    <row r="33" spans="2:10" ht="16.5" thickBot="1" x14ac:dyDescent="0.3">
      <c r="B33" s="44" t="s">
        <v>22</v>
      </c>
      <c r="C33" s="45">
        <f>SUM(C8:C32)</f>
        <v>38</v>
      </c>
      <c r="D33" s="45">
        <f>SUM(D8:D32)</f>
        <v>9</v>
      </c>
      <c r="E33" s="45">
        <f>SUM(E8:E32)</f>
        <v>34</v>
      </c>
      <c r="F33" s="22">
        <f>SUM(F8:F32)</f>
        <v>14</v>
      </c>
      <c r="G33" s="18">
        <f>SUM(G8:G32)</f>
        <v>19</v>
      </c>
      <c r="H33" s="48"/>
      <c r="I33" s="48"/>
      <c r="J33" s="4"/>
    </row>
    <row r="34" spans="2:10" ht="16.5" thickBot="1" x14ac:dyDescent="0.3">
      <c r="B34" s="41" t="s">
        <v>47</v>
      </c>
      <c r="C34" s="32">
        <f>(C33)/($C$33+$D$33)</f>
        <v>0.80851063829787229</v>
      </c>
      <c r="D34" s="32">
        <f>(D33)/($C$33+$D$33)</f>
        <v>0.19148936170212766</v>
      </c>
      <c r="E34" s="46">
        <f>(E33)/($E$33+$F$33)</f>
        <v>0.70833333333333337</v>
      </c>
      <c r="F34" s="46">
        <f>(F33)/($E$33+$F$33)</f>
        <v>0.29166666666666669</v>
      </c>
      <c r="H34" s="47"/>
      <c r="I34" s="47"/>
    </row>
    <row r="35" spans="2:10" ht="16.5" thickBot="1" x14ac:dyDescent="0.3">
      <c r="B35" s="38"/>
      <c r="C35" s="39"/>
      <c r="D35" s="40"/>
      <c r="E35" s="40"/>
      <c r="F35" s="40"/>
    </row>
    <row r="36" spans="2:10" ht="45.75" thickBot="1" x14ac:dyDescent="0.3">
      <c r="B36" s="37" t="s">
        <v>53</v>
      </c>
      <c r="C36" s="53">
        <f>SUM(C33:G33)</f>
        <v>114</v>
      </c>
      <c r="D36" s="34"/>
    </row>
    <row r="38" spans="2:10" ht="16.5" thickBot="1" x14ac:dyDescent="0.3"/>
    <row r="39" spans="2:10" ht="30.75" thickBot="1" x14ac:dyDescent="0.3">
      <c r="B39" s="37" t="s">
        <v>49</v>
      </c>
      <c r="C39" s="54">
        <f>21/C36</f>
        <v>0.18421052631578946</v>
      </c>
    </row>
  </sheetData>
  <mergeCells count="9">
    <mergeCell ref="B2:J3"/>
    <mergeCell ref="J6:J7"/>
    <mergeCell ref="E6:F6"/>
    <mergeCell ref="F22:F23"/>
    <mergeCell ref="E22:E23"/>
    <mergeCell ref="B6:B7"/>
    <mergeCell ref="C6:D6"/>
    <mergeCell ref="H6:H7"/>
    <mergeCell ref="I6:I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showGridLines="0" showRowColHeaders="0" workbookViewId="0"/>
  </sheetViews>
  <sheetFormatPr baseColWidth="10" defaultColWidth="11.42578125" defaultRowHeight="15.75" x14ac:dyDescent="0.25"/>
  <cols>
    <col min="1" max="1" width="3.7109375" customWidth="1"/>
    <col min="2" max="2" width="17.140625" customWidth="1"/>
    <col min="3" max="3" width="9" bestFit="1" customWidth="1"/>
    <col min="4" max="4" width="10" bestFit="1" customWidth="1"/>
    <col min="5" max="5" width="9" bestFit="1" customWidth="1"/>
    <col min="6" max="6" width="8.7109375" customWidth="1"/>
    <col min="7" max="7" width="13.140625" bestFit="1" customWidth="1"/>
    <col min="8" max="8" width="18.42578125" bestFit="1" customWidth="1"/>
    <col min="9" max="9" width="27.140625" bestFit="1" customWidth="1"/>
    <col min="10" max="10" width="110.140625" bestFit="1" customWidth="1"/>
    <col min="12" max="12" width="21.140625" style="4" customWidth="1"/>
    <col min="13" max="13" width="11.42578125" style="4"/>
  </cols>
  <sheetData>
    <row r="1" spans="2:13" ht="16.5" thickBot="1" x14ac:dyDescent="0.3"/>
    <row r="2" spans="2:13" x14ac:dyDescent="0.25">
      <c r="B2" s="55" t="s">
        <v>58</v>
      </c>
      <c r="C2" s="56"/>
      <c r="D2" s="56"/>
      <c r="E2" s="56"/>
      <c r="F2" s="56"/>
      <c r="G2" s="56"/>
      <c r="H2" s="56"/>
      <c r="I2" s="56"/>
      <c r="J2" s="57"/>
    </row>
    <row r="3" spans="2:13" ht="16.5" thickBot="1" x14ac:dyDescent="0.3">
      <c r="B3" s="58"/>
      <c r="C3" s="59"/>
      <c r="D3" s="59"/>
      <c r="E3" s="59"/>
      <c r="F3" s="59"/>
      <c r="G3" s="59"/>
      <c r="H3" s="59"/>
      <c r="I3" s="59"/>
      <c r="J3" s="60"/>
    </row>
    <row r="4" spans="2:13" ht="16.5" thickBot="1" x14ac:dyDescent="0.3"/>
    <row r="5" spans="2:13" ht="16.5" thickBot="1" x14ac:dyDescent="0.3">
      <c r="B5" s="68" t="s">
        <v>0</v>
      </c>
      <c r="C5" s="63" t="s">
        <v>1</v>
      </c>
      <c r="D5" s="64"/>
      <c r="E5" s="63" t="s">
        <v>2</v>
      </c>
      <c r="F5" s="64"/>
      <c r="G5" s="68" t="s">
        <v>3</v>
      </c>
      <c r="H5" s="70" t="s">
        <v>4</v>
      </c>
      <c r="I5" s="68" t="s">
        <v>5</v>
      </c>
      <c r="J5" s="61" t="s">
        <v>6</v>
      </c>
    </row>
    <row r="6" spans="2:13" ht="16.5" thickBot="1" x14ac:dyDescent="0.3">
      <c r="B6" s="69"/>
      <c r="C6" s="27" t="s">
        <v>7</v>
      </c>
      <c r="D6" s="28" t="s">
        <v>8</v>
      </c>
      <c r="E6" s="5" t="s">
        <v>9</v>
      </c>
      <c r="F6" s="5" t="s">
        <v>10</v>
      </c>
      <c r="G6" s="69"/>
      <c r="H6" s="71"/>
      <c r="I6" s="69"/>
      <c r="J6" s="62"/>
    </row>
    <row r="7" spans="2:13" ht="16.5" thickBot="1" x14ac:dyDescent="0.3">
      <c r="B7" s="6">
        <v>1</v>
      </c>
      <c r="C7" s="7">
        <v>2</v>
      </c>
      <c r="D7" s="8">
        <v>0</v>
      </c>
      <c r="E7" s="7">
        <v>3</v>
      </c>
      <c r="F7" s="8">
        <v>0</v>
      </c>
      <c r="G7" s="9">
        <v>5</v>
      </c>
      <c r="H7" s="52" t="s">
        <v>11</v>
      </c>
      <c r="I7" s="52" t="s">
        <v>12</v>
      </c>
      <c r="J7" s="10" t="s">
        <v>48</v>
      </c>
      <c r="L7" s="19" t="s">
        <v>14</v>
      </c>
      <c r="M7" s="20" t="s">
        <v>15</v>
      </c>
    </row>
    <row r="8" spans="2:13" x14ac:dyDescent="0.25">
      <c r="B8" s="1">
        <v>2</v>
      </c>
      <c r="C8" s="11">
        <v>1</v>
      </c>
      <c r="D8" s="2">
        <v>0</v>
      </c>
      <c r="E8" s="11">
        <v>0</v>
      </c>
      <c r="F8" s="2">
        <v>1</v>
      </c>
      <c r="G8" s="12">
        <v>0</v>
      </c>
      <c r="H8" s="12" t="s">
        <v>11</v>
      </c>
      <c r="I8" s="12" t="s">
        <v>16</v>
      </c>
      <c r="J8" s="10"/>
      <c r="L8" s="25" t="s">
        <v>17</v>
      </c>
      <c r="M8" s="26">
        <v>38</v>
      </c>
    </row>
    <row r="9" spans="2:13" x14ac:dyDescent="0.25">
      <c r="B9" s="1">
        <v>3</v>
      </c>
      <c r="C9" s="11">
        <v>4</v>
      </c>
      <c r="D9" s="2">
        <v>0</v>
      </c>
      <c r="E9" s="11">
        <v>4</v>
      </c>
      <c r="F9" s="2">
        <v>0</v>
      </c>
      <c r="G9" s="12">
        <v>0</v>
      </c>
      <c r="H9" s="12" t="s">
        <v>11</v>
      </c>
      <c r="I9" s="12" t="s">
        <v>18</v>
      </c>
      <c r="J9" s="10"/>
      <c r="L9" s="11" t="s">
        <v>19</v>
      </c>
      <c r="M9" s="2">
        <v>9</v>
      </c>
    </row>
    <row r="10" spans="2:13" ht="16.5" thickBot="1" x14ac:dyDescent="0.3">
      <c r="B10" s="1">
        <v>4</v>
      </c>
      <c r="C10" s="11">
        <v>0</v>
      </c>
      <c r="D10" s="2">
        <v>4</v>
      </c>
      <c r="E10" s="11">
        <v>4</v>
      </c>
      <c r="F10" s="2">
        <v>0</v>
      </c>
      <c r="G10" s="12">
        <v>0</v>
      </c>
      <c r="H10" s="12" t="s">
        <v>20</v>
      </c>
      <c r="I10" s="12" t="s">
        <v>21</v>
      </c>
      <c r="J10" s="10"/>
      <c r="L10" s="13" t="s">
        <v>22</v>
      </c>
      <c r="M10" s="3">
        <f>SUM(M8:M9)</f>
        <v>47</v>
      </c>
    </row>
    <row r="11" spans="2:13" x14ac:dyDescent="0.25">
      <c r="B11" s="1">
        <v>5</v>
      </c>
      <c r="C11" s="11">
        <v>0</v>
      </c>
      <c r="D11" s="2">
        <v>3</v>
      </c>
      <c r="E11" s="11">
        <v>3</v>
      </c>
      <c r="F11" s="2">
        <v>0</v>
      </c>
      <c r="G11" s="12">
        <v>4</v>
      </c>
      <c r="H11" s="12" t="s">
        <v>20</v>
      </c>
      <c r="I11" s="12" t="s">
        <v>23</v>
      </c>
      <c r="J11" s="10" t="s">
        <v>55</v>
      </c>
    </row>
    <row r="12" spans="2:13" x14ac:dyDescent="0.25">
      <c r="B12" s="1">
        <v>6</v>
      </c>
      <c r="C12" s="11">
        <v>3</v>
      </c>
      <c r="D12" s="2">
        <v>0</v>
      </c>
      <c r="E12" s="11">
        <v>3</v>
      </c>
      <c r="F12" s="2">
        <v>0</v>
      </c>
      <c r="G12" s="12">
        <v>3</v>
      </c>
      <c r="H12" s="12" t="s">
        <v>20</v>
      </c>
      <c r="I12" s="12" t="s">
        <v>25</v>
      </c>
      <c r="J12" s="10"/>
    </row>
    <row r="13" spans="2:13" x14ac:dyDescent="0.25">
      <c r="B13" s="1">
        <v>7</v>
      </c>
      <c r="C13" s="11">
        <v>5</v>
      </c>
      <c r="D13" s="2">
        <v>0</v>
      </c>
      <c r="E13" s="11">
        <v>3</v>
      </c>
      <c r="F13" s="2">
        <v>0</v>
      </c>
      <c r="G13" s="12">
        <v>0</v>
      </c>
      <c r="H13" s="12" t="s">
        <v>20</v>
      </c>
      <c r="I13" s="12" t="s">
        <v>27</v>
      </c>
      <c r="J13" s="10"/>
    </row>
    <row r="14" spans="2:13" x14ac:dyDescent="0.25">
      <c r="B14" s="1">
        <v>8</v>
      </c>
      <c r="C14" s="11">
        <v>1</v>
      </c>
      <c r="D14" s="2">
        <v>0</v>
      </c>
      <c r="E14" s="11">
        <v>1</v>
      </c>
      <c r="F14" s="2">
        <v>0</v>
      </c>
      <c r="G14" s="12">
        <v>0</v>
      </c>
      <c r="H14" s="12" t="s">
        <v>20</v>
      </c>
      <c r="I14" s="12" t="s">
        <v>29</v>
      </c>
      <c r="J14" s="10"/>
    </row>
    <row r="15" spans="2:13" x14ac:dyDescent="0.25">
      <c r="B15" s="1">
        <v>9</v>
      </c>
      <c r="C15" s="11">
        <v>1</v>
      </c>
      <c r="D15" s="2">
        <v>0</v>
      </c>
      <c r="E15" s="11">
        <v>1</v>
      </c>
      <c r="F15" s="2">
        <v>0</v>
      </c>
      <c r="G15" s="12">
        <v>0</v>
      </c>
      <c r="H15" s="12" t="s">
        <v>20</v>
      </c>
      <c r="I15" s="12" t="s">
        <v>30</v>
      </c>
      <c r="J15" s="10"/>
    </row>
    <row r="16" spans="2:13" x14ac:dyDescent="0.25">
      <c r="B16" s="1">
        <v>10</v>
      </c>
      <c r="C16" s="11">
        <v>2</v>
      </c>
      <c r="D16" s="2">
        <v>0</v>
      </c>
      <c r="E16" s="11">
        <v>2</v>
      </c>
      <c r="F16" s="2">
        <v>0</v>
      </c>
      <c r="G16" s="12">
        <v>0</v>
      </c>
      <c r="H16" s="12" t="s">
        <v>31</v>
      </c>
      <c r="I16" s="12" t="s">
        <v>32</v>
      </c>
      <c r="J16" s="10"/>
    </row>
    <row r="17" spans="2:13" x14ac:dyDescent="0.25">
      <c r="B17" s="1">
        <v>11</v>
      </c>
      <c r="C17" s="11">
        <v>2</v>
      </c>
      <c r="D17" s="2">
        <v>0</v>
      </c>
      <c r="E17" s="11">
        <v>1</v>
      </c>
      <c r="F17" s="2">
        <v>1</v>
      </c>
      <c r="G17" s="12">
        <v>2</v>
      </c>
      <c r="H17" s="12" t="s">
        <v>31</v>
      </c>
      <c r="I17" s="12" t="s">
        <v>34</v>
      </c>
      <c r="J17" s="10"/>
    </row>
    <row r="18" spans="2:13" x14ac:dyDescent="0.25">
      <c r="B18" s="1">
        <v>12</v>
      </c>
      <c r="C18" s="11">
        <v>1</v>
      </c>
      <c r="D18" s="2">
        <v>0</v>
      </c>
      <c r="E18" s="11">
        <v>2</v>
      </c>
      <c r="F18" s="2">
        <v>0</v>
      </c>
      <c r="G18" s="12">
        <v>0</v>
      </c>
      <c r="H18" s="12" t="s">
        <v>31</v>
      </c>
      <c r="I18" s="12" t="s">
        <v>50</v>
      </c>
      <c r="J18" s="10"/>
    </row>
    <row r="19" spans="2:13" x14ac:dyDescent="0.25">
      <c r="B19" s="1">
        <v>13</v>
      </c>
      <c r="C19" s="11">
        <v>2</v>
      </c>
      <c r="D19" s="2">
        <v>0</v>
      </c>
      <c r="E19" s="11">
        <v>1</v>
      </c>
      <c r="F19" s="2">
        <v>2</v>
      </c>
      <c r="G19" s="12">
        <v>1</v>
      </c>
      <c r="H19" s="12" t="s">
        <v>31</v>
      </c>
      <c r="I19" s="12" t="s">
        <v>12</v>
      </c>
      <c r="J19" s="10" t="s">
        <v>56</v>
      </c>
    </row>
    <row r="20" spans="2:13" x14ac:dyDescent="0.25">
      <c r="B20" s="1">
        <v>14</v>
      </c>
      <c r="C20" s="11">
        <v>3</v>
      </c>
      <c r="D20" s="2">
        <v>0</v>
      </c>
      <c r="E20" s="11">
        <v>1</v>
      </c>
      <c r="F20" s="2">
        <v>2</v>
      </c>
      <c r="G20" s="12">
        <v>0</v>
      </c>
      <c r="H20" s="12" t="s">
        <v>31</v>
      </c>
      <c r="I20" s="12" t="s">
        <v>18</v>
      </c>
      <c r="J20" s="10" t="s">
        <v>57</v>
      </c>
    </row>
    <row r="21" spans="2:13" x14ac:dyDescent="0.25">
      <c r="B21" s="1">
        <v>15</v>
      </c>
      <c r="C21" s="11">
        <v>2</v>
      </c>
      <c r="D21" s="2">
        <v>0</v>
      </c>
      <c r="E21" s="67">
        <v>0</v>
      </c>
      <c r="F21" s="65">
        <v>3</v>
      </c>
      <c r="G21" s="12">
        <v>0</v>
      </c>
      <c r="H21" s="12" t="s">
        <v>31</v>
      </c>
      <c r="I21" s="12" t="s">
        <v>18</v>
      </c>
      <c r="J21" s="10"/>
    </row>
    <row r="22" spans="2:13" x14ac:dyDescent="0.25">
      <c r="B22" s="1">
        <v>16</v>
      </c>
      <c r="C22" s="11">
        <v>1</v>
      </c>
      <c r="D22" s="2">
        <v>0</v>
      </c>
      <c r="E22" s="67"/>
      <c r="F22" s="66"/>
      <c r="G22" s="12">
        <v>3</v>
      </c>
      <c r="H22" s="12" t="s">
        <v>31</v>
      </c>
      <c r="I22" s="12" t="s">
        <v>12</v>
      </c>
      <c r="J22" s="10"/>
    </row>
    <row r="23" spans="2:13" ht="16.5" thickBot="1" x14ac:dyDescent="0.3">
      <c r="B23" s="1">
        <v>17</v>
      </c>
      <c r="C23" s="11">
        <v>2</v>
      </c>
      <c r="D23" s="2">
        <v>0</v>
      </c>
      <c r="E23" s="11">
        <v>1</v>
      </c>
      <c r="F23" s="2">
        <v>1</v>
      </c>
      <c r="G23" s="12">
        <v>0</v>
      </c>
      <c r="H23" s="12" t="s">
        <v>31</v>
      </c>
      <c r="I23" s="12" t="s">
        <v>38</v>
      </c>
      <c r="J23" s="10"/>
    </row>
    <row r="24" spans="2:13" ht="16.5" thickBot="1" x14ac:dyDescent="0.3">
      <c r="B24" s="1">
        <v>18</v>
      </c>
      <c r="C24" s="11">
        <v>1</v>
      </c>
      <c r="D24" s="2">
        <v>0</v>
      </c>
      <c r="E24" s="11">
        <v>1</v>
      </c>
      <c r="F24" s="2">
        <v>0</v>
      </c>
      <c r="G24" s="12">
        <v>1</v>
      </c>
      <c r="H24" s="12" t="s">
        <v>31</v>
      </c>
      <c r="I24" s="12" t="s">
        <v>38</v>
      </c>
      <c r="J24" s="10"/>
      <c r="L24" s="21" t="s">
        <v>39</v>
      </c>
      <c r="M24" s="22" t="s">
        <v>15</v>
      </c>
    </row>
    <row r="25" spans="2:13" x14ac:dyDescent="0.25">
      <c r="B25" s="1">
        <v>19</v>
      </c>
      <c r="C25" s="11">
        <v>0</v>
      </c>
      <c r="D25" s="2">
        <v>1</v>
      </c>
      <c r="E25" s="11">
        <v>1</v>
      </c>
      <c r="F25" s="2">
        <v>0</v>
      </c>
      <c r="G25" s="12">
        <v>0</v>
      </c>
      <c r="H25" s="12" t="s">
        <v>31</v>
      </c>
      <c r="I25" s="12" t="s">
        <v>16</v>
      </c>
      <c r="J25" s="10"/>
      <c r="L25" s="7" t="s">
        <v>40</v>
      </c>
      <c r="M25" s="8">
        <v>37</v>
      </c>
    </row>
    <row r="26" spans="2:13" x14ac:dyDescent="0.25">
      <c r="B26" s="1">
        <v>20</v>
      </c>
      <c r="C26" s="11">
        <v>1</v>
      </c>
      <c r="D26" s="2">
        <v>0</v>
      </c>
      <c r="E26" s="11">
        <v>1</v>
      </c>
      <c r="F26" s="2">
        <v>0</v>
      </c>
      <c r="G26" s="12">
        <v>0</v>
      </c>
      <c r="H26" s="12" t="s">
        <v>31</v>
      </c>
      <c r="I26" s="12" t="s">
        <v>16</v>
      </c>
      <c r="J26" s="10"/>
      <c r="L26" s="11" t="s">
        <v>41</v>
      </c>
      <c r="M26" s="2">
        <v>11</v>
      </c>
    </row>
    <row r="27" spans="2:13" ht="16.5" thickBot="1" x14ac:dyDescent="0.3">
      <c r="B27" s="1">
        <v>21</v>
      </c>
      <c r="C27" s="11">
        <v>0</v>
      </c>
      <c r="D27" s="2">
        <v>1</v>
      </c>
      <c r="E27" s="11">
        <v>0</v>
      </c>
      <c r="F27" s="2">
        <v>1</v>
      </c>
      <c r="G27" s="12">
        <v>0</v>
      </c>
      <c r="H27" s="12" t="s">
        <v>42</v>
      </c>
      <c r="I27" s="12" t="s">
        <v>43</v>
      </c>
      <c r="J27" s="10"/>
      <c r="L27" s="23" t="s">
        <v>22</v>
      </c>
      <c r="M27" s="24">
        <f>SUM(M25:M26)</f>
        <v>48</v>
      </c>
    </row>
    <row r="28" spans="2:13" x14ac:dyDescent="0.25">
      <c r="B28" s="1">
        <v>22</v>
      </c>
      <c r="C28" s="11">
        <v>1</v>
      </c>
      <c r="D28" s="2">
        <v>0</v>
      </c>
      <c r="E28" s="11">
        <v>1</v>
      </c>
      <c r="F28" s="2">
        <v>0</v>
      </c>
      <c r="G28" s="12">
        <v>0</v>
      </c>
      <c r="H28" s="12" t="s">
        <v>45</v>
      </c>
      <c r="I28" s="12" t="s">
        <v>51</v>
      </c>
      <c r="J28" s="10"/>
    </row>
    <row r="29" spans="2:13" x14ac:dyDescent="0.25">
      <c r="B29" s="1">
        <v>23</v>
      </c>
      <c r="C29" s="11">
        <v>1</v>
      </c>
      <c r="D29" s="2">
        <v>0</v>
      </c>
      <c r="E29" s="11">
        <v>1</v>
      </c>
      <c r="F29" s="2">
        <v>0</v>
      </c>
      <c r="G29" s="12">
        <v>0</v>
      </c>
      <c r="H29" s="12" t="s">
        <v>45</v>
      </c>
      <c r="I29" s="12" t="s">
        <v>46</v>
      </c>
      <c r="J29" s="10"/>
    </row>
    <row r="30" spans="2:13" x14ac:dyDescent="0.25">
      <c r="B30" s="1">
        <v>24</v>
      </c>
      <c r="C30" s="11">
        <v>1</v>
      </c>
      <c r="D30" s="2">
        <v>0</v>
      </c>
      <c r="E30" s="11">
        <v>1</v>
      </c>
      <c r="F30" s="2">
        <v>0</v>
      </c>
      <c r="G30" s="12">
        <v>0</v>
      </c>
      <c r="H30" s="12" t="s">
        <v>45</v>
      </c>
      <c r="I30" s="12" t="s">
        <v>52</v>
      </c>
      <c r="J30" s="10"/>
    </row>
    <row r="31" spans="2:13" ht="16.5" thickBot="1" x14ac:dyDescent="0.3">
      <c r="B31" s="30">
        <v>25</v>
      </c>
      <c r="C31" s="13">
        <v>1</v>
      </c>
      <c r="D31" s="3">
        <v>0</v>
      </c>
      <c r="E31" s="13">
        <v>1</v>
      </c>
      <c r="F31" s="3">
        <v>0</v>
      </c>
      <c r="G31" s="14">
        <v>0</v>
      </c>
      <c r="H31" s="14" t="s">
        <v>45</v>
      </c>
      <c r="I31" s="14" t="s">
        <v>45</v>
      </c>
      <c r="J31" s="15"/>
    </row>
    <row r="32" spans="2:13" ht="16.5" thickBot="1" x14ac:dyDescent="0.3">
      <c r="B32" s="31" t="s">
        <v>22</v>
      </c>
      <c r="C32" s="29">
        <f>SUM(C7:C31)</f>
        <v>38</v>
      </c>
      <c r="D32" s="17">
        <f>SUM(D7:D31)</f>
        <v>9</v>
      </c>
      <c r="E32" s="16">
        <f>SUM(E7:E31)</f>
        <v>37</v>
      </c>
      <c r="F32" s="17">
        <f>SUM(F7:F31)</f>
        <v>11</v>
      </c>
      <c r="G32" s="18">
        <f>SUM(G7:G31)</f>
        <v>19</v>
      </c>
      <c r="H32" s="48"/>
      <c r="I32" s="48"/>
      <c r="J32" s="4"/>
    </row>
    <row r="33" spans="2:9" ht="16.5" thickBot="1" x14ac:dyDescent="0.3">
      <c r="B33" s="31" t="s">
        <v>47</v>
      </c>
      <c r="C33" s="32">
        <f>(C32)/($C$32+$D$32)</f>
        <v>0.80851063829787229</v>
      </c>
      <c r="D33" s="32">
        <f>(D32)/($C$32+$D$32)</f>
        <v>0.19148936170212766</v>
      </c>
      <c r="E33" s="32">
        <f>(E32)/($E$32+$F$32)</f>
        <v>0.77083333333333337</v>
      </c>
      <c r="F33" s="33">
        <f>(F32)/($E$32+$F$32)</f>
        <v>0.22916666666666666</v>
      </c>
      <c r="H33" s="47"/>
      <c r="I33" s="47"/>
    </row>
    <row r="34" spans="2:9" ht="16.5" thickBot="1" x14ac:dyDescent="0.3">
      <c r="B34" s="38"/>
      <c r="E34" s="40"/>
      <c r="F34" s="40"/>
    </row>
    <row r="35" spans="2:9" ht="30.75" thickBot="1" x14ac:dyDescent="0.3">
      <c r="B35" s="37" t="s">
        <v>53</v>
      </c>
      <c r="C35" s="53">
        <f>SUM(C32:G32)</f>
        <v>114</v>
      </c>
      <c r="D35" s="34"/>
    </row>
    <row r="37" spans="2:9" ht="16.5" thickBot="1" x14ac:dyDescent="0.3"/>
    <row r="38" spans="2:9" ht="30.75" thickBot="1" x14ac:dyDescent="0.3">
      <c r="B38" s="37" t="s">
        <v>49</v>
      </c>
      <c r="C38" s="54">
        <f>13/C35</f>
        <v>0.11403508771929824</v>
      </c>
    </row>
  </sheetData>
  <mergeCells count="10">
    <mergeCell ref="B2:J3"/>
    <mergeCell ref="J5:J6"/>
    <mergeCell ref="E21:E22"/>
    <mergeCell ref="F21:F22"/>
    <mergeCell ref="B5:B6"/>
    <mergeCell ref="C5:D5"/>
    <mergeCell ref="E5:F5"/>
    <mergeCell ref="G5:G6"/>
    <mergeCell ref="H5:H6"/>
    <mergeCell ref="I5:I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Inspección baños ANTES </vt:lpstr>
      <vt:lpstr>Inspección baños IMPLEMENTACIÓN</vt:lpstr>
    </vt:vector>
  </TitlesOfParts>
  <Manager/>
  <Company>TuSoft.org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pineda</dc:creator>
  <cp:keywords/>
  <dc:description/>
  <cp:lastModifiedBy>TuSoft</cp:lastModifiedBy>
  <cp:revision/>
  <dcterms:created xsi:type="dcterms:W3CDTF">2018-02-14T14:05:34Z</dcterms:created>
  <dcterms:modified xsi:type="dcterms:W3CDTF">2018-05-17T16:05:43Z</dcterms:modified>
  <cp:category/>
  <cp:contentStatus/>
</cp:coreProperties>
</file>